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4426"/>
  <workbookPr autoCompressPictures="0"/>
  <bookViews>
    <workbookView xWindow="0" yWindow="0" windowWidth="27360" windowHeight="1552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23" i="1" l="1"/>
  <c r="AS23" i="1"/>
  <c r="AR23" i="1"/>
  <c r="AQ23" i="1"/>
  <c r="AP23" i="1"/>
  <c r="AO23" i="1"/>
  <c r="AT19" i="1"/>
  <c r="AS19" i="1"/>
  <c r="AR19" i="1"/>
  <c r="AQ19" i="1"/>
  <c r="AP19" i="1"/>
  <c r="AO19" i="1"/>
  <c r="AQ22" i="1"/>
  <c r="AP22" i="1"/>
  <c r="AO22" i="1"/>
  <c r="AQ18" i="1"/>
  <c r="AP18" i="1"/>
  <c r="AO18" i="1"/>
  <c r="AQ2" i="1"/>
  <c r="AP2" i="1"/>
  <c r="AO2" i="1"/>
  <c r="AH27" i="1"/>
  <c r="AT22" i="1"/>
  <c r="AS22" i="1"/>
  <c r="AR22" i="1"/>
  <c r="AT18" i="1"/>
  <c r="AS18" i="1"/>
  <c r="AR18" i="1"/>
  <c r="AH30" i="1"/>
  <c r="AG30" i="1"/>
  <c r="AF30" i="1"/>
  <c r="AH29" i="1"/>
  <c r="AG29" i="1"/>
  <c r="AF29" i="1"/>
  <c r="AH28" i="1"/>
  <c r="AG28" i="1"/>
  <c r="AF28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AH4" i="1"/>
  <c r="AG4" i="1"/>
  <c r="AF4" i="1"/>
  <c r="AT10" i="1"/>
  <c r="AS10" i="1"/>
  <c r="AR10" i="1"/>
  <c r="AT6" i="1"/>
  <c r="AS6" i="1"/>
  <c r="AR6" i="1"/>
  <c r="AR3" i="1"/>
  <c r="AT2" i="1"/>
  <c r="AS2" i="1"/>
  <c r="AR2" i="1"/>
  <c r="AO3" i="1"/>
  <c r="AG34" i="1"/>
  <c r="AI34" i="1"/>
  <c r="AT11" i="1"/>
  <c r="AT7" i="1"/>
  <c r="AT3" i="1"/>
  <c r="AO10" i="1"/>
  <c r="AO6" i="1"/>
  <c r="AG35" i="1"/>
  <c r="AG36" i="1"/>
  <c r="AG37" i="1"/>
  <c r="AG38" i="1"/>
  <c r="AG39" i="1"/>
  <c r="AG40" i="1"/>
  <c r="AG41" i="1"/>
  <c r="AG42" i="1"/>
  <c r="AQ10" i="1"/>
  <c r="AP10" i="1"/>
  <c r="AQ6" i="1"/>
  <c r="AP6" i="1"/>
  <c r="AI36" i="1"/>
  <c r="AR11" i="1"/>
  <c r="AS11" i="1"/>
  <c r="AQ11" i="1"/>
  <c r="AI35" i="1"/>
  <c r="AR7" i="1"/>
  <c r="AS7" i="1"/>
  <c r="AQ7" i="1"/>
  <c r="AS3" i="1"/>
  <c r="AQ3" i="1"/>
  <c r="AP11" i="1"/>
  <c r="AP7" i="1"/>
  <c r="AP3" i="1"/>
  <c r="AO7" i="1"/>
  <c r="AO11" i="1"/>
</calcChain>
</file>

<file path=xl/comments1.xml><?xml version="1.0" encoding="utf-8"?>
<comments xmlns="http://schemas.openxmlformats.org/spreadsheetml/2006/main">
  <authors>
    <author>bos</author>
    <author>Matilda</author>
  </authors>
  <commentList>
    <comment ref="K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N+
S-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bos:</t>
        </r>
        <r>
          <rPr>
            <sz val="9"/>
            <color indexed="81"/>
            <rFont val="Tahoma"/>
            <family val="2"/>
          </rPr>
          <t xml:space="preserve">
E+
W-
</t>
        </r>
      </text>
    </comment>
    <comment ref="N1" authorId="1">
      <text>
        <r>
          <rPr>
            <b/>
            <sz val="9"/>
            <color indexed="81"/>
            <rFont val="Tahoma"/>
            <family val="2"/>
          </rPr>
          <t>Matilda:</t>
        </r>
        <r>
          <rPr>
            <sz val="9"/>
            <color indexed="81"/>
            <rFont val="Tahoma"/>
            <family val="2"/>
          </rPr>
          <t xml:space="preserve">
if interventions noted separately it is a factorial experiment; otherwise use "multiple"</t>
        </r>
      </text>
    </comment>
  </commentList>
</comments>
</file>

<file path=xl/sharedStrings.xml><?xml version="1.0" encoding="utf-8"?>
<sst xmlns="http://schemas.openxmlformats.org/spreadsheetml/2006/main" count="224" uniqueCount="108">
  <si>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</si>
  <si>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</si>
  <si>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</si>
  <si>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</si>
  <si>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</si>
  <si>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</si>
  <si>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</si>
  <si>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</si>
  <si>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</si>
  <si>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</si>
  <si>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</si>
  <si>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</si>
  <si>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</si>
  <si>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Secondary source (review chapter of Paul); 95</t>
  </si>
  <si>
    <t>Influence of Long-term Tillage and Rotation Combinations on Crop Yields and Selected Soil Parameters: Results Obtained for a Typic Fragiudalf Soil.</t>
  </si>
  <si>
    <t xml:space="preserve">Van Doren Jr, D. M.; Triplett Jr, G. B., &amp; Henry, J. E. </t>
  </si>
  <si>
    <t>Ohio State University, Ohio Agricultural Research and Development Center.</t>
  </si>
  <si>
    <t>USA</t>
  </si>
  <si>
    <t>Ohio Agricultural Research and Development
Center (OARDC), Wooster</t>
  </si>
  <si>
    <t>Dfa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</si>
  <si>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</si>
  <si>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</si>
  <si>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</si>
  <si>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</si>
  <si>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3 x 3</t>
  </si>
  <si>
    <t>crop rotation: continuous corn / corn-soybean / corn-oat-meadow. Tillage: no tillage / conventional tillage / minimum tillage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</si>
  <si>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</si>
  <si>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</si>
  <si>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</si>
  <si>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</si>
  <si>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</si>
  <si>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17 / Table 18</t>
  </si>
  <si>
    <t>measured</t>
  </si>
  <si>
    <t>LSD available for tillage, rotation and tillageXrotation comparisons</t>
  </si>
  <si>
    <t>LSD</t>
  </si>
  <si>
    <t>Seems OK</t>
  </si>
  <si>
    <t>NT</t>
  </si>
  <si>
    <t>MT</t>
  </si>
  <si>
    <t>CT</t>
  </si>
  <si>
    <t>0-5</t>
  </si>
  <si>
    <t>15-20</t>
  </si>
  <si>
    <t>25-30</t>
  </si>
  <si>
    <t>30-35</t>
  </si>
  <si>
    <t>35-40</t>
  </si>
  <si>
    <t>40-45</t>
  </si>
  <si>
    <t>COM</t>
  </si>
  <si>
    <t>5-10</t>
  </si>
  <si>
    <t>10-15</t>
  </si>
  <si>
    <t>20-25</t>
  </si>
  <si>
    <t>CS</t>
  </si>
  <si>
    <t>CC</t>
  </si>
  <si>
    <t>Rotation</t>
  </si>
  <si>
    <t>Soil Increment (cm)</t>
  </si>
  <si>
    <t>Bulk Density (Mg/m3)</t>
  </si>
  <si>
    <t>Organic C (%)</t>
  </si>
  <si>
    <t>Table 17. Concentrations of Organic C and Nand Bulk Density Measurements (October, 1971).</t>
  </si>
  <si>
    <t>T</t>
  </si>
  <si>
    <t>R</t>
  </si>
  <si>
    <t>TbyR</t>
  </si>
  <si>
    <t>CC. continuous com; CS, com and soybeans in a two-y~ar rotation; and COM, com, oats, and meadow In a three-year rotation.</t>
  </si>
  <si>
    <t>NT, no-tillage; MT, minimum tillage; and CT, conventional tillage.</t>
  </si>
  <si>
    <t>Least significant difference values (LSDo.osl are given for the main effects of tlllaga (T) and rotation (R) and the Interaction effect of tillage by rotation (T by R).</t>
  </si>
  <si>
    <t>Table 18. Concentrations of Organic C, N, and Pin Soli Profile Samples (November,1980).</t>
  </si>
  <si>
    <t>1.25-2.5</t>
  </si>
  <si>
    <t>2.5-5.0</t>
  </si>
  <si>
    <t>5.0-7.5</t>
  </si>
  <si>
    <t>7.5-15.0</t>
  </si>
  <si>
    <t>15.0-22.5</t>
  </si>
  <si>
    <t>22.5-30.0</t>
  </si>
  <si>
    <t>0-7.5</t>
  </si>
  <si>
    <t>0-1.25</t>
  </si>
  <si>
    <t>0-12.5</t>
  </si>
  <si>
    <t>(1.80)</t>
  </si>
  <si>
    <t>(1.53)</t>
  </si>
  <si>
    <t>(2.01)</t>
  </si>
  <si>
    <t>(195)</t>
  </si>
  <si>
    <t>(216)</t>
  </si>
  <si>
    <t>(249)</t>
  </si>
  <si>
    <t>CC. continuous com; CS, com and soybeans in a two-year rotation, and COM, corn, oats. and meadow in a three-year rotation.</t>
  </si>
  <si>
    <t>() Calculated as a weighted average of the results obtained from the 0-1.25, 1.25-2.50, 2.5-5.0, and 5.0-7.5 cm soil lncrements.</t>
  </si>
  <si>
    <t>Least significant difference values (LSDo.os) are given for the main effects of tillage (T) and rotation (R) and the interaction effect of tillage by rotation (T by R).</t>
  </si>
  <si>
    <t>Crop and Tillage History: The experimental site had been maintained as a grass meadow for 6 years prior to the initiation of the tillage and rotation combination experiment in 1962.</t>
  </si>
  <si>
    <t>Conventional Tillage (CT). Plowing was accomplished each spring with moldboard plow to a depth of 20 to 25 em. Two or more 8 to 12 em deep secondary tillage operations were applied in the spring prior to planting for seedbed preparation.</t>
  </si>
  <si>
    <t>Minimum Tillage (MT). Plowing was accomplished each spring with a moldboard plow to a depth of 20 to 25 em. No other tillage was applied prior to planting. On May 13, 1983 the MT plots for corn, soybeans, and oats were tilled using a paraplow to a depth of 35 em. The paraplow is a tillage implement designed to loosen the subsurface soil layers while leaving the surface residue relatively undisturbed. In 1984 this treatment was converted to a NT treatment. The MT treatment represents 21 years of plow-plant, 1 year of paraplow, and 1 year of no-tillage.</t>
  </si>
  <si>
    <t>No-tillage (NT). No tillage other than that accomplished with a coulter-type planter.</t>
  </si>
  <si>
    <t>Continuous corn (CC)</t>
  </si>
  <si>
    <t>Corn-soybean in a 2-year rotation (CS). Every crop appeared in the experiment each year.</t>
  </si>
  <si>
    <t>Corn-oats-meadow in a 3-year rotation (COM). Every crop appeared in the experiment each year. The meadow crop consisted of alfalfa (Medicago sativa l.) from 1962 to 1967, alfalfa-orchardgrass (Dactylis glomerata L.) mixture from 1968 to 1975, Kentucky 31 tall fescue (Festuca arundinacea Schreb) in 1976, and perennial ryegrass (Lofium perenne L.) from 1977 to 1984.</t>
  </si>
  <si>
    <t>0-15</t>
  </si>
  <si>
    <t>mean</t>
  </si>
  <si>
    <t>SD</t>
  </si>
  <si>
    <t>n</t>
  </si>
  <si>
    <t>Depth correction</t>
  </si>
  <si>
    <t>15-30</t>
  </si>
  <si>
    <t>&gt;30</t>
  </si>
  <si>
    <t>t  (2-tailed)</t>
  </si>
  <si>
    <t>Tillage</t>
  </si>
  <si>
    <t>Pooled SD</t>
  </si>
  <si>
    <t>NT-CT</t>
  </si>
  <si>
    <t>RT-CT</t>
  </si>
  <si>
    <t>NT-RT</t>
  </si>
  <si>
    <t>RT</t>
  </si>
  <si>
    <t>Effect sizes (g/kg)</t>
  </si>
  <si>
    <t>SD (6 df) (g/kg)</t>
  </si>
  <si>
    <t>SOC (Mg/ha)</t>
  </si>
  <si>
    <t>Effect sizes (Mg/ha)</t>
  </si>
  <si>
    <t>0-30</t>
  </si>
  <si>
    <t>0-45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</si>
</sst>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25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4" fillId="0" borderId="0" xfId="0" applyFont="1" applyFill="1" applyAlignment="1"/>
    <xf numFmtId="0" fontId="4" fillId="0" borderId="0" xfId="0" applyFont="1" applyFill="1" applyAlignment="1">
      <alignment horizontal="left" vertical="top"/>
    </xf>
    <xf numFmtId="0" fontId="4" fillId="0" borderId="0" xfId="0" applyNumberFormat="1" applyFont="1" applyFill="1" applyAlignment="1"/>
    <xf numFmtId="16" fontId="0" fillId="0" borderId="0" xfId="0" quotePrefix="1" applyNumberFormat="1"/>
    <xf numFmtId="17" fontId="0" fillId="0" borderId="0" xfId="0" quotePrefix="1" applyNumberFormat="1"/>
    <xf numFmtId="0" fontId="0" fillId="0" borderId="0" xfId="0" applyAlignment="1">
      <alignment vertical="center"/>
    </xf>
    <xf numFmtId="0" fontId="0" fillId="0" borderId="0" xfId="0" quotePrefix="1"/>
    <xf numFmtId="0" fontId="0" fillId="0" borderId="0" xfId="0" applyAlignment="1"/>
    <xf numFmtId="0" fontId="5" fillId="2" borderId="0" xfId="0" applyFont="1" applyFill="1"/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5" fillId="3" borderId="0" xfId="0" applyFont="1" applyFill="1"/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91"/>
  <sheetViews>
    <sheetView tabSelected="1" topLeftCell="Z1" workbookViewId="0">
      <selection activeCell="AT23" sqref="AT23"/>
    </sheetView>
  </sheetViews>
  <sheetFormatPr baseColWidth="10" defaultColWidth="8.83203125" defaultRowHeight="14" x14ac:dyDescent="0"/>
  <sheetData>
    <row r="1" spans="1:46" ht="1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26</v>
      </c>
      <c r="R1" s="1" t="s">
        <v>27</v>
      </c>
      <c r="S1" s="1" t="s">
        <v>28</v>
      </c>
      <c r="T1" s="1" t="s">
        <v>29</v>
      </c>
      <c r="U1" s="1" t="s">
        <v>30</v>
      </c>
      <c r="V1" s="1"/>
      <c r="W1" t="s">
        <v>55</v>
      </c>
      <c r="AM1" s="17" t="s">
        <v>102</v>
      </c>
      <c r="AN1" s="17"/>
      <c r="AO1" s="17" t="s">
        <v>36</v>
      </c>
      <c r="AP1" s="17" t="s">
        <v>101</v>
      </c>
      <c r="AQ1" s="17" t="s">
        <v>38</v>
      </c>
      <c r="AR1" s="13" t="s">
        <v>98</v>
      </c>
      <c r="AS1" s="13" t="s">
        <v>99</v>
      </c>
      <c r="AT1" s="13" t="s">
        <v>100</v>
      </c>
    </row>
    <row r="2" spans="1:46" ht="15">
      <c r="A2" s="5" t="s">
        <v>13</v>
      </c>
      <c r="B2" s="6" t="s">
        <v>14</v>
      </c>
      <c r="C2" s="5" t="s">
        <v>15</v>
      </c>
      <c r="D2" s="5" t="s">
        <v>16</v>
      </c>
      <c r="E2" s="5">
        <v>1986</v>
      </c>
      <c r="F2" s="5"/>
      <c r="G2" s="5"/>
      <c r="H2" s="5"/>
      <c r="I2" s="5" t="s">
        <v>17</v>
      </c>
      <c r="J2" s="5" t="s">
        <v>18</v>
      </c>
      <c r="K2" s="7">
        <v>40.781999999999996</v>
      </c>
      <c r="L2" s="5">
        <v>-81.953000000000003</v>
      </c>
      <c r="M2" s="5" t="s">
        <v>19</v>
      </c>
      <c r="N2" s="5" t="s">
        <v>23</v>
      </c>
      <c r="O2" s="5" t="s">
        <v>24</v>
      </c>
      <c r="P2" s="5" t="s">
        <v>25</v>
      </c>
      <c r="Q2" s="5" t="s">
        <v>31</v>
      </c>
      <c r="R2" s="5" t="s">
        <v>32</v>
      </c>
      <c r="S2" s="5" t="s">
        <v>33</v>
      </c>
      <c r="T2" s="7" t="s">
        <v>34</v>
      </c>
      <c r="U2" s="5" t="s">
        <v>35</v>
      </c>
      <c r="V2" s="5"/>
      <c r="Y2" s="15" t="s">
        <v>54</v>
      </c>
      <c r="Z2" s="15"/>
      <c r="AA2" s="15"/>
      <c r="AB2" s="15" t="s">
        <v>53</v>
      </c>
      <c r="AC2" s="15"/>
      <c r="AD2" s="15"/>
      <c r="AF2" s="15" t="s">
        <v>104</v>
      </c>
      <c r="AG2" s="15"/>
      <c r="AH2" s="15"/>
      <c r="AM2" s="17" t="s">
        <v>88</v>
      </c>
      <c r="AN2" s="17" t="s">
        <v>89</v>
      </c>
      <c r="AO2" s="17">
        <f>AVERAGE(Y4:Y6)*10</f>
        <v>16.966666666666665</v>
      </c>
      <c r="AP2" s="17">
        <f>AVERAGE(Z4:Z6)*10</f>
        <v>13.600000000000001</v>
      </c>
      <c r="AQ2" s="17">
        <f>AVERAGE(AA4:AA6)*10</f>
        <v>14.233333333333331</v>
      </c>
      <c r="AR2" s="13">
        <f>AO2-AQ2</f>
        <v>2.7333333333333343</v>
      </c>
      <c r="AS2" s="13">
        <f>AP2-AQ2</f>
        <v>-0.63333333333332931</v>
      </c>
      <c r="AT2" s="13">
        <f>AO2-AP2</f>
        <v>3.3666666666666636</v>
      </c>
    </row>
    <row r="3" spans="1:46">
      <c r="W3" t="s">
        <v>51</v>
      </c>
      <c r="X3" t="s">
        <v>52</v>
      </c>
      <c r="Y3" t="s">
        <v>36</v>
      </c>
      <c r="Z3" t="s">
        <v>37</v>
      </c>
      <c r="AA3" t="s">
        <v>38</v>
      </c>
      <c r="AB3" t="s">
        <v>36</v>
      </c>
      <c r="AC3" t="s">
        <v>37</v>
      </c>
      <c r="AD3" t="s">
        <v>38</v>
      </c>
      <c r="AF3" t="s">
        <v>36</v>
      </c>
      <c r="AG3" t="s">
        <v>37</v>
      </c>
      <c r="AH3" t="s">
        <v>38</v>
      </c>
      <c r="AM3" s="17"/>
      <c r="AN3" s="17" t="s">
        <v>90</v>
      </c>
      <c r="AO3" s="17">
        <f>AI34</f>
        <v>0.75190160581281662</v>
      </c>
      <c r="AP3" s="17">
        <f>AI34</f>
        <v>0.75190160581281662</v>
      </c>
      <c r="AQ3" s="17">
        <f>$AI34</f>
        <v>0.75190160581281662</v>
      </c>
      <c r="AR3" s="13">
        <f>$AI34</f>
        <v>0.75190160581281662</v>
      </c>
      <c r="AS3" s="13">
        <f>$AI34</f>
        <v>0.75190160581281662</v>
      </c>
      <c r="AT3" s="13">
        <f>$AI34</f>
        <v>0.75190160581281662</v>
      </c>
    </row>
    <row r="4" spans="1:46">
      <c r="W4" s="16" t="s">
        <v>50</v>
      </c>
      <c r="X4" t="s">
        <v>39</v>
      </c>
      <c r="Y4">
        <v>2.16</v>
      </c>
      <c r="Z4">
        <v>1.36</v>
      </c>
      <c r="AA4">
        <v>1.28</v>
      </c>
      <c r="AB4">
        <v>1.38</v>
      </c>
      <c r="AC4">
        <v>1.34</v>
      </c>
      <c r="AD4">
        <v>1.2</v>
      </c>
      <c r="AF4">
        <f>Y4*10*5*AB4/10</f>
        <v>14.904</v>
      </c>
      <c r="AG4">
        <f>Z4*10*5*AC4/10</f>
        <v>9.1120000000000001</v>
      </c>
      <c r="AH4">
        <f>AA4*10*5*AD4/10</f>
        <v>7.68</v>
      </c>
      <c r="AM4" s="17"/>
      <c r="AN4" s="17" t="s">
        <v>91</v>
      </c>
      <c r="AO4" s="17">
        <v>3</v>
      </c>
      <c r="AP4" s="17">
        <v>3</v>
      </c>
      <c r="AQ4" s="17">
        <v>3</v>
      </c>
      <c r="AR4" s="13">
        <v>6</v>
      </c>
      <c r="AS4" s="13">
        <v>6</v>
      </c>
      <c r="AT4" s="13">
        <v>6</v>
      </c>
    </row>
    <row r="5" spans="1:46">
      <c r="A5" t="s">
        <v>81</v>
      </c>
      <c r="W5" s="16"/>
      <c r="X5" s="8" t="s">
        <v>46</v>
      </c>
      <c r="Y5">
        <v>1.55</v>
      </c>
      <c r="Z5">
        <v>1.37</v>
      </c>
      <c r="AA5">
        <v>1.48</v>
      </c>
      <c r="AB5">
        <v>1.28</v>
      </c>
      <c r="AC5">
        <v>1.1100000000000001</v>
      </c>
      <c r="AD5">
        <v>1.08</v>
      </c>
      <c r="AF5">
        <f t="shared" ref="AF5:AF30" si="0">Y5*10*5*AB5/10</f>
        <v>9.92</v>
      </c>
      <c r="AG5">
        <f t="shared" ref="AG5:AG30" si="1">Z5*10*5*AC5/10</f>
        <v>7.6035000000000013</v>
      </c>
      <c r="AH5">
        <f t="shared" ref="AH5:AH30" si="2">AA5*10*5*AD5/10</f>
        <v>7.992</v>
      </c>
      <c r="AM5" s="17"/>
      <c r="AN5" s="17" t="s">
        <v>92</v>
      </c>
      <c r="AO5" s="17">
        <v>1</v>
      </c>
      <c r="AP5" s="17">
        <v>1</v>
      </c>
      <c r="AQ5" s="17">
        <v>1</v>
      </c>
      <c r="AR5" s="13">
        <v>1</v>
      </c>
      <c r="AS5" s="13">
        <v>1</v>
      </c>
      <c r="AT5" s="13">
        <v>1</v>
      </c>
    </row>
    <row r="6" spans="1:46">
      <c r="A6" t="s">
        <v>82</v>
      </c>
      <c r="W6" s="16"/>
      <c r="X6" s="9" t="s">
        <v>47</v>
      </c>
      <c r="Y6">
        <v>1.38</v>
      </c>
      <c r="Z6">
        <v>1.35</v>
      </c>
      <c r="AA6">
        <v>1.51</v>
      </c>
      <c r="AB6">
        <v>1.29</v>
      </c>
      <c r="AC6">
        <v>1.26</v>
      </c>
      <c r="AD6">
        <v>1.33</v>
      </c>
      <c r="AF6">
        <f t="shared" si="0"/>
        <v>8.9009999999999998</v>
      </c>
      <c r="AG6">
        <f t="shared" si="1"/>
        <v>8.504999999999999</v>
      </c>
      <c r="AH6">
        <f t="shared" si="2"/>
        <v>10.041500000000001</v>
      </c>
      <c r="AM6" s="17" t="s">
        <v>93</v>
      </c>
      <c r="AN6" s="17" t="s">
        <v>89</v>
      </c>
      <c r="AO6" s="17">
        <f>AVERAGE(Y7:Y9)*10</f>
        <v>7.4666666666666659</v>
      </c>
      <c r="AP6" s="17">
        <f>AVERAGE(Z7:Z9)*10</f>
        <v>7.6666666666666661</v>
      </c>
      <c r="AQ6" s="17">
        <f>AVERAGE(AA7:AA9)*10</f>
        <v>7.9</v>
      </c>
      <c r="AR6" s="13">
        <f>AO6-AQ6</f>
        <v>-0.43333333333333446</v>
      </c>
      <c r="AS6" s="13">
        <f>AP6-AQ6</f>
        <v>-0.23333333333333428</v>
      </c>
      <c r="AT6" s="13">
        <f>AO6-AP6</f>
        <v>-0.20000000000000018</v>
      </c>
    </row>
    <row r="7" spans="1:46">
      <c r="A7" t="s">
        <v>83</v>
      </c>
      <c r="W7" s="16"/>
      <c r="X7" t="s">
        <v>40</v>
      </c>
      <c r="Y7">
        <v>1.21</v>
      </c>
      <c r="Z7">
        <v>1.22</v>
      </c>
      <c r="AA7">
        <v>1.28</v>
      </c>
      <c r="AB7">
        <v>1.41</v>
      </c>
      <c r="AC7">
        <v>1.33</v>
      </c>
      <c r="AD7">
        <v>1.44</v>
      </c>
      <c r="AF7">
        <f t="shared" si="0"/>
        <v>8.5305</v>
      </c>
      <c r="AG7">
        <f t="shared" si="1"/>
        <v>8.1130000000000013</v>
      </c>
      <c r="AH7">
        <f t="shared" si="2"/>
        <v>9.2159999999999993</v>
      </c>
      <c r="AM7" s="17"/>
      <c r="AN7" s="17" t="s">
        <v>90</v>
      </c>
      <c r="AO7" s="17">
        <f>AI35</f>
        <v>0.99854775911691429</v>
      </c>
      <c r="AP7" s="17">
        <f>AI35</f>
        <v>0.99854775911691429</v>
      </c>
      <c r="AQ7" s="17">
        <f>$AI35</f>
        <v>0.99854775911691429</v>
      </c>
      <c r="AR7" s="13">
        <f>$AI35</f>
        <v>0.99854775911691429</v>
      </c>
      <c r="AS7" s="13">
        <f>$AI35</f>
        <v>0.99854775911691429</v>
      </c>
      <c r="AT7" s="13">
        <f>$AI35</f>
        <v>0.99854775911691429</v>
      </c>
    </row>
    <row r="8" spans="1:46">
      <c r="A8" t="s">
        <v>84</v>
      </c>
      <c r="W8" s="16"/>
      <c r="X8" t="s">
        <v>48</v>
      </c>
      <c r="Y8">
        <v>0.61</v>
      </c>
      <c r="Z8">
        <v>0.66</v>
      </c>
      <c r="AA8">
        <v>0.68</v>
      </c>
      <c r="AB8">
        <v>1.5</v>
      </c>
      <c r="AC8">
        <v>1.49</v>
      </c>
      <c r="AD8">
        <v>1.59</v>
      </c>
      <c r="AF8">
        <f t="shared" si="0"/>
        <v>4.5750000000000002</v>
      </c>
      <c r="AG8">
        <f t="shared" si="1"/>
        <v>4.9169999999999998</v>
      </c>
      <c r="AH8">
        <f t="shared" si="2"/>
        <v>5.4060000000000006</v>
      </c>
      <c r="AM8" s="17"/>
      <c r="AN8" s="17" t="s">
        <v>91</v>
      </c>
      <c r="AO8" s="17">
        <v>3</v>
      </c>
      <c r="AP8" s="17">
        <v>3</v>
      </c>
      <c r="AQ8" s="17">
        <v>3</v>
      </c>
      <c r="AR8" s="13">
        <v>6</v>
      </c>
      <c r="AS8" s="13">
        <v>6</v>
      </c>
      <c r="AT8" s="13">
        <v>6</v>
      </c>
    </row>
    <row r="9" spans="1:46">
      <c r="W9" s="16"/>
      <c r="X9" t="s">
        <v>41</v>
      </c>
      <c r="Y9">
        <v>0.42</v>
      </c>
      <c r="Z9">
        <v>0.42</v>
      </c>
      <c r="AA9">
        <v>0.41</v>
      </c>
      <c r="AB9">
        <v>1.55</v>
      </c>
      <c r="AC9">
        <v>1.53</v>
      </c>
      <c r="AD9">
        <v>1.63</v>
      </c>
      <c r="AF9">
        <f t="shared" si="0"/>
        <v>3.2550000000000003</v>
      </c>
      <c r="AG9">
        <f t="shared" si="1"/>
        <v>3.2130000000000001</v>
      </c>
      <c r="AH9">
        <f t="shared" si="2"/>
        <v>3.3414999999999999</v>
      </c>
      <c r="AM9" s="17"/>
      <c r="AN9" s="17" t="s">
        <v>92</v>
      </c>
      <c r="AO9" s="17">
        <v>1</v>
      </c>
      <c r="AP9" s="17">
        <v>1</v>
      </c>
      <c r="AQ9" s="17">
        <v>1</v>
      </c>
      <c r="AR9" s="13">
        <v>1</v>
      </c>
      <c r="AS9" s="13">
        <v>1</v>
      </c>
      <c r="AT9" s="13">
        <v>1</v>
      </c>
    </row>
    <row r="10" spans="1:46">
      <c r="A10" t="s">
        <v>85</v>
      </c>
      <c r="W10" s="16"/>
      <c r="X10" t="s">
        <v>42</v>
      </c>
      <c r="Y10">
        <v>0.38</v>
      </c>
      <c r="Z10">
        <v>0.35</v>
      </c>
      <c r="AA10">
        <v>0.35</v>
      </c>
      <c r="AB10">
        <v>1.56</v>
      </c>
      <c r="AC10">
        <v>1.55</v>
      </c>
      <c r="AD10">
        <v>1.62</v>
      </c>
      <c r="AF10">
        <f t="shared" si="0"/>
        <v>2.964</v>
      </c>
      <c r="AG10">
        <f t="shared" si="1"/>
        <v>2.7124999999999999</v>
      </c>
      <c r="AH10">
        <f t="shared" si="2"/>
        <v>2.835</v>
      </c>
      <c r="AM10" s="17" t="s">
        <v>94</v>
      </c>
      <c r="AN10" s="17" t="s">
        <v>89</v>
      </c>
      <c r="AO10" s="17">
        <f>AVERAGE(Y10:Y12)*10</f>
        <v>3.8666666666666671</v>
      </c>
      <c r="AP10" s="17">
        <f>AVERAGE(Z10:Z12)*10</f>
        <v>3.4999999999999991</v>
      </c>
      <c r="AQ10" s="17">
        <f>AVERAGE(AA10:AA12)*10</f>
        <v>3.7333333333333334</v>
      </c>
      <c r="AR10" s="13">
        <f>AO10-AQ10</f>
        <v>0.13333333333333375</v>
      </c>
      <c r="AS10" s="13">
        <f>AP10-AQ10</f>
        <v>-0.23333333333333428</v>
      </c>
      <c r="AT10" s="13">
        <f>AO10-AP10</f>
        <v>0.36666666666666803</v>
      </c>
    </row>
    <row r="11" spans="1:46">
      <c r="A11" t="s">
        <v>86</v>
      </c>
      <c r="W11" s="16"/>
      <c r="X11" t="s">
        <v>43</v>
      </c>
      <c r="Y11">
        <v>0.41</v>
      </c>
      <c r="Z11">
        <v>0.34</v>
      </c>
      <c r="AA11">
        <v>0.39</v>
      </c>
      <c r="AB11">
        <v>1.57</v>
      </c>
      <c r="AC11">
        <v>1.65</v>
      </c>
      <c r="AD11">
        <v>1.61</v>
      </c>
      <c r="AF11">
        <f t="shared" si="0"/>
        <v>3.2185000000000001</v>
      </c>
      <c r="AG11">
        <f t="shared" si="1"/>
        <v>2.8049999999999997</v>
      </c>
      <c r="AH11">
        <f t="shared" si="2"/>
        <v>3.1395000000000004</v>
      </c>
      <c r="AM11" s="17"/>
      <c r="AN11" s="17" t="s">
        <v>90</v>
      </c>
      <c r="AO11" s="17">
        <f>AI36</f>
        <v>0.30854541961823223</v>
      </c>
      <c r="AP11" s="17">
        <f>AI36</f>
        <v>0.30854541961823223</v>
      </c>
      <c r="AQ11" s="17">
        <f>$AI36</f>
        <v>0.30854541961823223</v>
      </c>
      <c r="AR11" s="13">
        <f>$AI36</f>
        <v>0.30854541961823223</v>
      </c>
      <c r="AS11" s="13">
        <f>$AI36</f>
        <v>0.30854541961823223</v>
      </c>
      <c r="AT11" s="13">
        <f>$AI36</f>
        <v>0.30854541961823223</v>
      </c>
    </row>
    <row r="12" spans="1:46">
      <c r="A12" t="s">
        <v>87</v>
      </c>
      <c r="W12" s="16"/>
      <c r="X12" t="s">
        <v>44</v>
      </c>
      <c r="Y12">
        <v>0.37</v>
      </c>
      <c r="Z12">
        <v>0.36</v>
      </c>
      <c r="AA12">
        <v>0.38</v>
      </c>
      <c r="AB12">
        <v>1.56</v>
      </c>
      <c r="AC12">
        <v>1.52</v>
      </c>
      <c r="AD12">
        <v>1.65</v>
      </c>
      <c r="AF12">
        <f t="shared" si="0"/>
        <v>2.8860000000000001</v>
      </c>
      <c r="AG12">
        <f t="shared" si="1"/>
        <v>2.7359999999999998</v>
      </c>
      <c r="AH12">
        <f t="shared" si="2"/>
        <v>3.1349999999999998</v>
      </c>
      <c r="AM12" s="17"/>
      <c r="AN12" s="17" t="s">
        <v>91</v>
      </c>
      <c r="AO12" s="17">
        <v>3</v>
      </c>
      <c r="AP12" s="17">
        <v>3</v>
      </c>
      <c r="AQ12" s="17">
        <v>3</v>
      </c>
      <c r="AR12" s="13">
        <v>6</v>
      </c>
      <c r="AS12" s="13">
        <v>6</v>
      </c>
      <c r="AT12" s="13">
        <v>6</v>
      </c>
    </row>
    <row r="13" spans="1:46">
      <c r="W13" s="16" t="s">
        <v>49</v>
      </c>
      <c r="X13" t="s">
        <v>39</v>
      </c>
      <c r="Y13">
        <v>1.84</v>
      </c>
      <c r="Z13">
        <v>1.25</v>
      </c>
      <c r="AA13">
        <v>1.25</v>
      </c>
      <c r="AB13">
        <v>1.46</v>
      </c>
      <c r="AC13">
        <v>1.26</v>
      </c>
      <c r="AD13">
        <v>1.45</v>
      </c>
      <c r="AF13">
        <f t="shared" si="0"/>
        <v>13.432000000000002</v>
      </c>
      <c r="AG13">
        <f t="shared" si="1"/>
        <v>7.875</v>
      </c>
      <c r="AH13">
        <f t="shared" si="2"/>
        <v>9.0625</v>
      </c>
      <c r="AM13" s="17"/>
      <c r="AN13" s="17" t="s">
        <v>92</v>
      </c>
      <c r="AO13" s="17">
        <v>1</v>
      </c>
      <c r="AP13" s="17">
        <v>1</v>
      </c>
      <c r="AQ13" s="17">
        <v>1</v>
      </c>
      <c r="AR13" s="13">
        <v>1</v>
      </c>
      <c r="AS13" s="13">
        <v>1</v>
      </c>
      <c r="AT13" s="13">
        <v>1</v>
      </c>
    </row>
    <row r="14" spans="1:46">
      <c r="W14" s="16"/>
      <c r="X14" s="8" t="s">
        <v>46</v>
      </c>
      <c r="Y14">
        <v>1.55</v>
      </c>
      <c r="Z14">
        <v>1.25</v>
      </c>
      <c r="AA14">
        <v>1.28</v>
      </c>
      <c r="AB14">
        <v>1.32</v>
      </c>
      <c r="AC14">
        <v>1.1200000000000001</v>
      </c>
      <c r="AD14">
        <v>1.24</v>
      </c>
      <c r="AF14">
        <f t="shared" si="0"/>
        <v>10.23</v>
      </c>
      <c r="AG14">
        <f t="shared" si="1"/>
        <v>7</v>
      </c>
      <c r="AH14">
        <f t="shared" si="2"/>
        <v>7.9359999999999999</v>
      </c>
    </row>
    <row r="15" spans="1:46">
      <c r="W15" s="16"/>
      <c r="X15" s="9" t="s">
        <v>47</v>
      </c>
      <c r="Y15">
        <v>1.42</v>
      </c>
      <c r="Z15">
        <v>1.24</v>
      </c>
      <c r="AA15">
        <v>1.28</v>
      </c>
      <c r="AB15">
        <v>1.38</v>
      </c>
      <c r="AC15">
        <v>1.31</v>
      </c>
      <c r="AD15">
        <v>1.41</v>
      </c>
      <c r="AF15">
        <f t="shared" si="0"/>
        <v>9.7979999999999983</v>
      </c>
      <c r="AG15">
        <f t="shared" si="1"/>
        <v>8.1219999999999999</v>
      </c>
      <c r="AH15">
        <f t="shared" si="2"/>
        <v>9.0239999999999991</v>
      </c>
    </row>
    <row r="16" spans="1:46">
      <c r="W16" s="16"/>
      <c r="X16" t="s">
        <v>40</v>
      </c>
      <c r="Y16">
        <v>1.01</v>
      </c>
      <c r="Z16">
        <v>1.1299999999999999</v>
      </c>
      <c r="AA16">
        <v>0.99</v>
      </c>
      <c r="AB16">
        <v>1.43</v>
      </c>
      <c r="AC16">
        <v>1.42</v>
      </c>
      <c r="AD16">
        <v>1.49</v>
      </c>
      <c r="AF16">
        <f t="shared" si="0"/>
        <v>7.2215000000000007</v>
      </c>
      <c r="AG16">
        <f t="shared" si="1"/>
        <v>8.0229999999999997</v>
      </c>
      <c r="AH16">
        <f t="shared" si="2"/>
        <v>7.3754999999999997</v>
      </c>
    </row>
    <row r="17" spans="23:46">
      <c r="W17" s="16"/>
      <c r="X17" t="s">
        <v>48</v>
      </c>
      <c r="Y17">
        <v>0.5</v>
      </c>
      <c r="Z17">
        <v>0.71</v>
      </c>
      <c r="AA17">
        <v>0.57999999999999996</v>
      </c>
      <c r="AB17">
        <v>1.53</v>
      </c>
      <c r="AC17">
        <v>1.57</v>
      </c>
      <c r="AD17">
        <v>1.58</v>
      </c>
      <c r="AF17">
        <f t="shared" si="0"/>
        <v>3.8250000000000002</v>
      </c>
      <c r="AG17">
        <f t="shared" si="1"/>
        <v>5.5735000000000001</v>
      </c>
      <c r="AH17">
        <f t="shared" si="2"/>
        <v>4.5819999999999999</v>
      </c>
      <c r="AM17" s="17" t="s">
        <v>105</v>
      </c>
      <c r="AN17" s="17"/>
      <c r="AO17" s="17" t="s">
        <v>36</v>
      </c>
      <c r="AP17" s="17" t="s">
        <v>101</v>
      </c>
      <c r="AQ17" s="17" t="s">
        <v>38</v>
      </c>
      <c r="AR17" s="18" t="s">
        <v>98</v>
      </c>
      <c r="AS17" s="18" t="s">
        <v>99</v>
      </c>
      <c r="AT17" s="18" t="s">
        <v>100</v>
      </c>
    </row>
    <row r="18" spans="23:46">
      <c r="W18" s="16"/>
      <c r="X18" t="s">
        <v>41</v>
      </c>
      <c r="Y18">
        <v>0.44</v>
      </c>
      <c r="Z18">
        <v>0.4</v>
      </c>
      <c r="AA18">
        <v>0.36</v>
      </c>
      <c r="AB18">
        <v>1.54</v>
      </c>
      <c r="AC18">
        <v>1.66</v>
      </c>
      <c r="AD18">
        <v>1.66</v>
      </c>
      <c r="AF18">
        <f t="shared" si="0"/>
        <v>3.3880000000000003</v>
      </c>
      <c r="AG18">
        <f t="shared" si="1"/>
        <v>3.3199999999999994</v>
      </c>
      <c r="AH18">
        <f t="shared" si="2"/>
        <v>2.988</v>
      </c>
      <c r="AM18" s="17" t="s">
        <v>106</v>
      </c>
      <c r="AN18" s="17" t="s">
        <v>89</v>
      </c>
      <c r="AO18" s="17">
        <f>SUM(AF4:AF9)</f>
        <v>50.085500000000003</v>
      </c>
      <c r="AP18" s="17">
        <f>SUM(AG4:AG9)</f>
        <v>41.463500000000003</v>
      </c>
      <c r="AQ18" s="17">
        <f>SUM(AH4:AH9)</f>
        <v>43.677000000000007</v>
      </c>
      <c r="AR18" s="18">
        <f>AO18-AQ18</f>
        <v>6.4084999999999965</v>
      </c>
      <c r="AS18" s="18">
        <f>AP18-AQ18</f>
        <v>-2.2135000000000034</v>
      </c>
      <c r="AT18" s="18">
        <f>AO18-AP18</f>
        <v>8.6219999999999999</v>
      </c>
    </row>
    <row r="19" spans="23:46">
      <c r="W19" s="16"/>
      <c r="X19" t="s">
        <v>42</v>
      </c>
      <c r="Y19">
        <v>0.35</v>
      </c>
      <c r="Z19">
        <v>0.33</v>
      </c>
      <c r="AA19">
        <v>0.28000000000000003</v>
      </c>
      <c r="AB19">
        <v>1.53</v>
      </c>
      <c r="AC19">
        <v>1.65</v>
      </c>
      <c r="AD19">
        <v>1.67</v>
      </c>
      <c r="AF19">
        <f t="shared" si="0"/>
        <v>2.6775000000000002</v>
      </c>
      <c r="AG19">
        <f t="shared" si="1"/>
        <v>2.7224999999999997</v>
      </c>
      <c r="AH19">
        <f t="shared" si="2"/>
        <v>2.3380000000000001</v>
      </c>
      <c r="AM19" s="17"/>
      <c r="AN19" s="17" t="s">
        <v>90</v>
      </c>
      <c r="AO19" s="17">
        <f>SQRT((AO3^2+AO7^2)/2)*AVERAGE(AB4:AD9)*30/10</f>
        <v>3.6444921474595602</v>
      </c>
      <c r="AP19" s="17">
        <f>AO19</f>
        <v>3.6444921474595602</v>
      </c>
      <c r="AQ19" s="17">
        <f>AP19</f>
        <v>3.6444921474595602</v>
      </c>
      <c r="AR19" s="18">
        <f>AQ19</f>
        <v>3.6444921474595602</v>
      </c>
      <c r="AS19" s="18">
        <f>AR19</f>
        <v>3.6444921474595602</v>
      </c>
      <c r="AT19" s="18">
        <f>AS19</f>
        <v>3.6444921474595602</v>
      </c>
    </row>
    <row r="20" spans="23:46">
      <c r="W20" s="16"/>
      <c r="X20" t="s">
        <v>43</v>
      </c>
      <c r="Y20">
        <v>0.32</v>
      </c>
      <c r="Z20">
        <v>0.3</v>
      </c>
      <c r="AA20">
        <v>0.28000000000000003</v>
      </c>
      <c r="AB20">
        <v>1.6</v>
      </c>
      <c r="AC20">
        <v>1.71</v>
      </c>
      <c r="AD20">
        <v>1.65</v>
      </c>
      <c r="AF20">
        <f t="shared" si="0"/>
        <v>2.56</v>
      </c>
      <c r="AG20">
        <f t="shared" si="1"/>
        <v>2.5649999999999999</v>
      </c>
      <c r="AH20">
        <f t="shared" si="2"/>
        <v>2.31</v>
      </c>
      <c r="AM20" s="17"/>
      <c r="AN20" s="17" t="s">
        <v>91</v>
      </c>
      <c r="AO20" s="17">
        <v>3</v>
      </c>
      <c r="AP20" s="17">
        <v>3</v>
      </c>
      <c r="AQ20" s="17">
        <v>3</v>
      </c>
      <c r="AR20" s="18">
        <v>6</v>
      </c>
      <c r="AS20" s="18">
        <v>6</v>
      </c>
      <c r="AT20" s="18">
        <v>6</v>
      </c>
    </row>
    <row r="21" spans="23:46">
      <c r="W21" s="16"/>
      <c r="X21" t="s">
        <v>44</v>
      </c>
      <c r="Y21">
        <v>0.31</v>
      </c>
      <c r="Z21">
        <v>0.3</v>
      </c>
      <c r="AA21">
        <v>0.28000000000000003</v>
      </c>
      <c r="AB21">
        <v>1.73</v>
      </c>
      <c r="AC21">
        <v>1.7</v>
      </c>
      <c r="AD21">
        <v>1.58</v>
      </c>
      <c r="AF21">
        <f t="shared" si="0"/>
        <v>2.6815000000000002</v>
      </c>
      <c r="AG21">
        <f t="shared" si="1"/>
        <v>2.5499999999999998</v>
      </c>
      <c r="AH21">
        <f t="shared" si="2"/>
        <v>2.2120000000000006</v>
      </c>
      <c r="AM21" s="17"/>
      <c r="AN21" s="17" t="s">
        <v>92</v>
      </c>
      <c r="AO21" s="17">
        <v>1</v>
      </c>
      <c r="AP21" s="17">
        <v>1</v>
      </c>
      <c r="AQ21" s="17">
        <v>1</v>
      </c>
      <c r="AR21" s="18">
        <v>1</v>
      </c>
      <c r="AS21" s="18">
        <v>1</v>
      </c>
      <c r="AT21" s="18">
        <v>1</v>
      </c>
    </row>
    <row r="22" spans="23:46">
      <c r="W22" s="16" t="s">
        <v>45</v>
      </c>
      <c r="X22" t="s">
        <v>39</v>
      </c>
      <c r="Y22">
        <v>2.2999999999999998</v>
      </c>
      <c r="Z22">
        <v>1.69</v>
      </c>
      <c r="AA22">
        <v>1.66</v>
      </c>
      <c r="AB22">
        <v>1.37</v>
      </c>
      <c r="AC22">
        <v>1.35</v>
      </c>
      <c r="AD22">
        <v>1.38</v>
      </c>
      <c r="AF22">
        <f t="shared" si="0"/>
        <v>15.755000000000001</v>
      </c>
      <c r="AG22">
        <f t="shared" si="1"/>
        <v>11.407500000000001</v>
      </c>
      <c r="AH22">
        <f t="shared" si="2"/>
        <v>11.453999999999997</v>
      </c>
      <c r="AM22" s="17" t="s">
        <v>107</v>
      </c>
      <c r="AN22" s="17" t="s">
        <v>89</v>
      </c>
      <c r="AO22" s="17">
        <f>SUM(AF4:AF12)</f>
        <v>59.154000000000003</v>
      </c>
      <c r="AP22" s="17">
        <f>SUM(AG4:AG12)</f>
        <v>49.716999999999999</v>
      </c>
      <c r="AQ22" s="17">
        <f>SUM(AH4:AH12)</f>
        <v>52.786500000000004</v>
      </c>
      <c r="AR22" s="18">
        <f>AO22-AQ22</f>
        <v>6.3674999999999997</v>
      </c>
      <c r="AS22" s="18">
        <f>AP22-AQ22</f>
        <v>-3.069500000000005</v>
      </c>
      <c r="AT22" s="18">
        <f>AO22-AP22</f>
        <v>9.4370000000000047</v>
      </c>
    </row>
    <row r="23" spans="23:46">
      <c r="W23" s="16"/>
      <c r="X23" s="8" t="s">
        <v>46</v>
      </c>
      <c r="Y23">
        <v>1.68</v>
      </c>
      <c r="Z23">
        <v>1.67</v>
      </c>
      <c r="AA23">
        <v>1.66</v>
      </c>
      <c r="AB23">
        <v>1.26</v>
      </c>
      <c r="AC23">
        <v>1.2</v>
      </c>
      <c r="AD23">
        <v>1.23</v>
      </c>
      <c r="AF23">
        <f t="shared" si="0"/>
        <v>10.584</v>
      </c>
      <c r="AG23">
        <f t="shared" si="1"/>
        <v>10.02</v>
      </c>
      <c r="AH23">
        <f t="shared" si="2"/>
        <v>10.208999999999998</v>
      </c>
      <c r="AM23" s="17"/>
      <c r="AN23" s="17" t="s">
        <v>90</v>
      </c>
      <c r="AO23" s="17">
        <f>SQRT((AO11^2+AO7^2+AO3^2)/3)*AVERAGE(AB4:AD12)*45/10</f>
        <v>4.8354133710188076</v>
      </c>
      <c r="AP23" s="17">
        <f>AO23</f>
        <v>4.8354133710188076</v>
      </c>
      <c r="AQ23" s="17">
        <f>AP23</f>
        <v>4.8354133710188076</v>
      </c>
      <c r="AR23" s="18">
        <f>AQ23</f>
        <v>4.8354133710188076</v>
      </c>
      <c r="AS23" s="18">
        <f>AR23</f>
        <v>4.8354133710188076</v>
      </c>
      <c r="AT23" s="18">
        <f>AS23</f>
        <v>4.8354133710188076</v>
      </c>
    </row>
    <row r="24" spans="23:46">
      <c r="W24" s="16"/>
      <c r="X24" s="9" t="s">
        <v>47</v>
      </c>
      <c r="Y24">
        <v>1.44</v>
      </c>
      <c r="Z24">
        <v>1.6</v>
      </c>
      <c r="AA24">
        <v>1.6</v>
      </c>
      <c r="AB24">
        <v>1.36</v>
      </c>
      <c r="AC24">
        <v>1.34</v>
      </c>
      <c r="AD24">
        <v>1.37</v>
      </c>
      <c r="AF24">
        <f t="shared" si="0"/>
        <v>9.7919999999999998</v>
      </c>
      <c r="AG24">
        <f t="shared" si="1"/>
        <v>10.72</v>
      </c>
      <c r="AH24">
        <f t="shared" si="2"/>
        <v>10.96</v>
      </c>
      <c r="AM24" s="17"/>
      <c r="AN24" s="17" t="s">
        <v>91</v>
      </c>
      <c r="AO24" s="17">
        <v>3</v>
      </c>
      <c r="AP24" s="17">
        <v>3</v>
      </c>
      <c r="AQ24" s="17">
        <v>3</v>
      </c>
      <c r="AR24" s="18">
        <v>6</v>
      </c>
      <c r="AS24" s="18">
        <v>6</v>
      </c>
      <c r="AT24" s="18">
        <v>6</v>
      </c>
    </row>
    <row r="25" spans="23:46">
      <c r="W25" s="16"/>
      <c r="X25" t="s">
        <v>40</v>
      </c>
      <c r="Y25">
        <v>1.26</v>
      </c>
      <c r="Z25">
        <v>1.42</v>
      </c>
      <c r="AA25">
        <v>1.35</v>
      </c>
      <c r="AB25">
        <v>1.38</v>
      </c>
      <c r="AC25">
        <v>1.45</v>
      </c>
      <c r="AD25">
        <v>1.49</v>
      </c>
      <c r="AF25">
        <f t="shared" si="0"/>
        <v>8.6939999999999991</v>
      </c>
      <c r="AG25">
        <f t="shared" si="1"/>
        <v>10.295</v>
      </c>
      <c r="AH25">
        <f t="shared" si="2"/>
        <v>10.057500000000001</v>
      </c>
      <c r="AM25" s="17"/>
      <c r="AN25" s="17" t="s">
        <v>92</v>
      </c>
      <c r="AO25" s="17">
        <v>1</v>
      </c>
      <c r="AP25" s="17">
        <v>1</v>
      </c>
      <c r="AQ25" s="17">
        <v>1</v>
      </c>
      <c r="AR25" s="18">
        <v>1</v>
      </c>
      <c r="AS25" s="18">
        <v>1</v>
      </c>
      <c r="AT25" s="18">
        <v>1</v>
      </c>
    </row>
    <row r="26" spans="23:46">
      <c r="W26" s="16"/>
      <c r="X26" t="s">
        <v>48</v>
      </c>
      <c r="Y26">
        <v>0.63</v>
      </c>
      <c r="Z26">
        <v>0.7</v>
      </c>
      <c r="AA26">
        <v>0.7</v>
      </c>
      <c r="AB26">
        <v>1.49</v>
      </c>
      <c r="AC26">
        <v>1.59</v>
      </c>
      <c r="AD26">
        <v>1.55</v>
      </c>
      <c r="AF26">
        <f t="shared" si="0"/>
        <v>4.6935000000000002</v>
      </c>
      <c r="AG26">
        <f t="shared" si="1"/>
        <v>5.5650000000000004</v>
      </c>
      <c r="AH26">
        <f t="shared" si="2"/>
        <v>5.4249999999999998</v>
      </c>
      <c r="AM26" s="17"/>
      <c r="AN26" s="17"/>
      <c r="AO26" s="17"/>
      <c r="AP26" s="17"/>
      <c r="AQ26" s="17"/>
      <c r="AR26" s="17"/>
      <c r="AS26" s="17"/>
      <c r="AT26" s="17"/>
    </row>
    <row r="27" spans="23:46">
      <c r="W27" s="16"/>
      <c r="X27" t="s">
        <v>41</v>
      </c>
      <c r="Y27">
        <v>0.41</v>
      </c>
      <c r="Z27">
        <v>0.42</v>
      </c>
      <c r="AA27">
        <v>0.44</v>
      </c>
      <c r="AB27">
        <v>1.57</v>
      </c>
      <c r="AC27">
        <v>1.62</v>
      </c>
      <c r="AD27">
        <v>1.59</v>
      </c>
      <c r="AF27">
        <f t="shared" si="0"/>
        <v>3.2185000000000001</v>
      </c>
      <c r="AG27">
        <f t="shared" si="1"/>
        <v>3.4020000000000001</v>
      </c>
      <c r="AH27">
        <f>AA27*10*5*AD27/10</f>
        <v>3.4980000000000002</v>
      </c>
      <c r="AM27" s="17"/>
      <c r="AN27" s="17"/>
      <c r="AO27" s="17"/>
      <c r="AP27" s="17"/>
      <c r="AQ27" s="17"/>
      <c r="AR27" s="17"/>
      <c r="AS27" s="17"/>
      <c r="AT27" s="17"/>
    </row>
    <row r="28" spans="23:46">
      <c r="W28" s="16"/>
      <c r="X28" t="s">
        <v>42</v>
      </c>
      <c r="Y28">
        <v>0.39</v>
      </c>
      <c r="Z28">
        <v>0.39</v>
      </c>
      <c r="AA28">
        <v>0.38</v>
      </c>
      <c r="AB28">
        <v>1.55</v>
      </c>
      <c r="AC28">
        <v>1.64</v>
      </c>
      <c r="AD28">
        <v>1.59</v>
      </c>
      <c r="AF28">
        <f t="shared" si="0"/>
        <v>3.0225</v>
      </c>
      <c r="AG28">
        <f t="shared" si="1"/>
        <v>3.1979999999999995</v>
      </c>
      <c r="AH28">
        <f t="shared" si="2"/>
        <v>3.0209999999999999</v>
      </c>
      <c r="AM28" s="17"/>
      <c r="AN28" s="17"/>
      <c r="AO28" s="17"/>
      <c r="AP28" s="17"/>
      <c r="AQ28" s="17"/>
      <c r="AR28" s="17"/>
      <c r="AS28" s="17"/>
      <c r="AT28" s="17"/>
    </row>
    <row r="29" spans="23:46">
      <c r="W29" s="16"/>
      <c r="X29" t="s">
        <v>43</v>
      </c>
      <c r="Y29">
        <v>0.34</v>
      </c>
      <c r="Z29">
        <v>0.36</v>
      </c>
      <c r="AA29">
        <v>0.34</v>
      </c>
      <c r="AB29">
        <v>1.66</v>
      </c>
      <c r="AC29">
        <v>1.73</v>
      </c>
      <c r="AD29">
        <v>1.74</v>
      </c>
      <c r="AF29">
        <f t="shared" si="0"/>
        <v>2.8220000000000001</v>
      </c>
      <c r="AG29">
        <f t="shared" si="1"/>
        <v>3.1139999999999999</v>
      </c>
      <c r="AH29">
        <f t="shared" si="2"/>
        <v>2.9579999999999997</v>
      </c>
      <c r="AM29" s="17"/>
      <c r="AN29" s="17"/>
      <c r="AO29" s="17"/>
      <c r="AP29" s="17"/>
      <c r="AQ29" s="17"/>
      <c r="AR29" s="17"/>
      <c r="AS29" s="17"/>
      <c r="AT29" s="17"/>
    </row>
    <row r="30" spans="23:46">
      <c r="W30" s="16"/>
      <c r="X30" t="s">
        <v>44</v>
      </c>
      <c r="Y30">
        <v>0.36</v>
      </c>
      <c r="Z30">
        <v>0.34</v>
      </c>
      <c r="AA30">
        <v>0.33</v>
      </c>
      <c r="AB30">
        <v>1.68</v>
      </c>
      <c r="AC30">
        <v>1.67</v>
      </c>
      <c r="AD30">
        <v>1.71</v>
      </c>
      <c r="AF30">
        <f t="shared" si="0"/>
        <v>3.024</v>
      </c>
      <c r="AG30">
        <f t="shared" si="1"/>
        <v>2.839</v>
      </c>
      <c r="AH30">
        <f t="shared" si="2"/>
        <v>2.8214999999999999</v>
      </c>
    </row>
    <row r="32" spans="23:46">
      <c r="Y32" s="15" t="s">
        <v>34</v>
      </c>
      <c r="Z32" s="15"/>
      <c r="AA32" s="15"/>
      <c r="AB32" s="15"/>
      <c r="AC32" s="15"/>
      <c r="AD32" s="15"/>
      <c r="AG32" s="12" t="s">
        <v>103</v>
      </c>
      <c r="AH32" s="12" t="s">
        <v>95</v>
      </c>
      <c r="AI32" s="14">
        <v>2.4469118500000002</v>
      </c>
      <c r="AJ32" s="12"/>
      <c r="AK32" s="12"/>
      <c r="AL32" s="12"/>
    </row>
    <row r="33" spans="24:35">
      <c r="Y33" t="s">
        <v>56</v>
      </c>
      <c r="Z33" t="s">
        <v>57</v>
      </c>
      <c r="AA33" t="s">
        <v>58</v>
      </c>
      <c r="AB33" t="s">
        <v>56</v>
      </c>
      <c r="AC33" t="s">
        <v>57</v>
      </c>
      <c r="AD33" t="s">
        <v>58</v>
      </c>
      <c r="AG33" t="s">
        <v>96</v>
      </c>
      <c r="AI33" t="s">
        <v>97</v>
      </c>
    </row>
    <row r="34" spans="24:35">
      <c r="X34" t="s">
        <v>39</v>
      </c>
      <c r="Y34">
        <v>0.08</v>
      </c>
      <c r="Z34">
        <v>0.12</v>
      </c>
      <c r="AA34">
        <v>0.21</v>
      </c>
      <c r="AB34">
        <v>0.36</v>
      </c>
      <c r="AC34">
        <v>0.17</v>
      </c>
      <c r="AD34">
        <v>0.3</v>
      </c>
      <c r="AF34" t="s">
        <v>39</v>
      </c>
      <c r="AG34">
        <f>SQRT((Y34/$AI$32)^2/((1/3)+(1/3)))*10</f>
        <v>0.40042141163085676</v>
      </c>
      <c r="AH34" t="s">
        <v>88</v>
      </c>
      <c r="AI34">
        <f>SQRT((AG34^2+AG35^2+AG36^2)/3)</f>
        <v>0.75190160581281662</v>
      </c>
    </row>
    <row r="35" spans="24:35">
      <c r="X35" s="8" t="s">
        <v>46</v>
      </c>
      <c r="Y35">
        <v>0.17</v>
      </c>
      <c r="Z35">
        <v>0.08</v>
      </c>
      <c r="AA35">
        <v>0.14000000000000001</v>
      </c>
      <c r="AB35">
        <v>0.12</v>
      </c>
      <c r="AC35">
        <v>7.0000000000000007E-2</v>
      </c>
      <c r="AD35">
        <v>0.13</v>
      </c>
      <c r="AF35" s="8" t="s">
        <v>46</v>
      </c>
      <c r="AG35">
        <f t="shared" ref="AG35:AG42" si="3">SQRT((Y35/$AI$32)^2/((1/3)+(1/3)))*10</f>
        <v>0.85089549971557055</v>
      </c>
      <c r="AH35" t="s">
        <v>93</v>
      </c>
      <c r="AI35">
        <f>SQRT((AG37^2+AG38^2+AG39^2)/3)</f>
        <v>0.99854775911691429</v>
      </c>
    </row>
    <row r="36" spans="24:35">
      <c r="X36" s="9" t="s">
        <v>47</v>
      </c>
      <c r="Y36">
        <v>0.18</v>
      </c>
      <c r="Z36">
        <v>0.09</v>
      </c>
      <c r="AA36">
        <v>0.15</v>
      </c>
      <c r="AB36">
        <v>0.09</v>
      </c>
      <c r="AC36">
        <v>0.08</v>
      </c>
      <c r="AD36">
        <v>0.13</v>
      </c>
      <c r="AF36" s="9" t="s">
        <v>47</v>
      </c>
      <c r="AG36">
        <f t="shared" si="3"/>
        <v>0.90094817616942768</v>
      </c>
      <c r="AH36" t="s">
        <v>94</v>
      </c>
      <c r="AI36">
        <f>SQRT((AG40^2+AG41^2+AG42^2)/3)</f>
        <v>0.30854541961823223</v>
      </c>
    </row>
    <row r="37" spans="24:35">
      <c r="X37" t="s">
        <v>40</v>
      </c>
      <c r="Y37">
        <v>0.2</v>
      </c>
      <c r="Z37">
        <v>0.14000000000000001</v>
      </c>
      <c r="AA37">
        <v>0.25</v>
      </c>
      <c r="AB37">
        <v>0.06</v>
      </c>
      <c r="AC37">
        <v>7.0000000000000007E-2</v>
      </c>
      <c r="AD37">
        <v>0.12</v>
      </c>
      <c r="AF37" t="s">
        <v>40</v>
      </c>
      <c r="AG37">
        <f t="shared" si="3"/>
        <v>1.0010535290771418</v>
      </c>
    </row>
    <row r="38" spans="24:35">
      <c r="X38" t="s">
        <v>48</v>
      </c>
      <c r="Y38">
        <v>0.25</v>
      </c>
      <c r="Z38">
        <v>0.09</v>
      </c>
      <c r="AA38">
        <v>0.16</v>
      </c>
      <c r="AB38">
        <v>0.11</v>
      </c>
      <c r="AC38">
        <v>7.0000000000000007E-2</v>
      </c>
      <c r="AD38">
        <v>0.12</v>
      </c>
      <c r="AF38" t="s">
        <v>48</v>
      </c>
      <c r="AG38">
        <f t="shared" si="3"/>
        <v>1.2513169113464273</v>
      </c>
    </row>
    <row r="39" spans="24:35">
      <c r="X39" t="s">
        <v>41</v>
      </c>
      <c r="Y39">
        <v>0.13</v>
      </c>
      <c r="Z39">
        <v>0.08</v>
      </c>
      <c r="AA39">
        <v>0.14000000000000001</v>
      </c>
      <c r="AB39">
        <v>0.06</v>
      </c>
      <c r="AC39">
        <v>7.0000000000000007E-2</v>
      </c>
      <c r="AD39">
        <v>0.12</v>
      </c>
      <c r="AF39" t="s">
        <v>41</v>
      </c>
      <c r="AG39">
        <f t="shared" si="3"/>
        <v>0.65068479390014233</v>
      </c>
    </row>
    <row r="40" spans="24:35">
      <c r="X40" t="s">
        <v>42</v>
      </c>
      <c r="Y40">
        <v>7.0000000000000007E-2</v>
      </c>
      <c r="Z40">
        <v>0.08</v>
      </c>
      <c r="AA40">
        <v>0.14000000000000001</v>
      </c>
      <c r="AB40">
        <v>0.09</v>
      </c>
      <c r="AC40">
        <v>0.05</v>
      </c>
      <c r="AD40">
        <v>0.09</v>
      </c>
      <c r="AF40" t="s">
        <v>42</v>
      </c>
      <c r="AG40">
        <f t="shared" si="3"/>
        <v>0.35036873517699968</v>
      </c>
    </row>
    <row r="41" spans="24:35">
      <c r="X41" t="s">
        <v>43</v>
      </c>
      <c r="Y41">
        <v>7.0000000000000007E-2</v>
      </c>
      <c r="Z41">
        <v>0.09</v>
      </c>
      <c r="AA41">
        <v>0.15</v>
      </c>
      <c r="AB41">
        <v>0.11</v>
      </c>
      <c r="AC41">
        <v>0.08</v>
      </c>
      <c r="AD41">
        <v>0.14000000000000001</v>
      </c>
      <c r="AF41" t="s">
        <v>43</v>
      </c>
      <c r="AG41">
        <f t="shared" si="3"/>
        <v>0.35036873517699968</v>
      </c>
    </row>
    <row r="42" spans="24:35">
      <c r="X42" t="s">
        <v>44</v>
      </c>
      <c r="Y42">
        <v>0.04</v>
      </c>
      <c r="Z42">
        <v>0.06</v>
      </c>
      <c r="AA42">
        <v>0.11</v>
      </c>
      <c r="AB42">
        <v>0.16</v>
      </c>
      <c r="AC42">
        <v>0.08</v>
      </c>
      <c r="AD42">
        <v>0.15</v>
      </c>
      <c r="AF42" t="s">
        <v>44</v>
      </c>
      <c r="AG42">
        <f t="shared" si="3"/>
        <v>0.20021070581542838</v>
      </c>
    </row>
    <row r="44" spans="24:35">
      <c r="X44" t="s">
        <v>59</v>
      </c>
    </row>
    <row r="45" spans="24:35">
      <c r="X45" t="s">
        <v>60</v>
      </c>
    </row>
    <row r="46" spans="24:35">
      <c r="X46" t="s">
        <v>61</v>
      </c>
    </row>
    <row r="49" spans="23:30">
      <c r="X49" t="s">
        <v>62</v>
      </c>
    </row>
    <row r="50" spans="23:30">
      <c r="Y50" s="15" t="s">
        <v>54</v>
      </c>
      <c r="Z50" s="15"/>
      <c r="AA50" s="15"/>
      <c r="AB50" s="15" t="s">
        <v>53</v>
      </c>
      <c r="AC50" s="15"/>
      <c r="AD50" s="15"/>
    </row>
    <row r="51" spans="23:30">
      <c r="X51" t="s">
        <v>52</v>
      </c>
      <c r="Y51" t="s">
        <v>36</v>
      </c>
      <c r="Z51" t="s">
        <v>37</v>
      </c>
      <c r="AA51" t="s">
        <v>38</v>
      </c>
      <c r="AB51" t="s">
        <v>36</v>
      </c>
      <c r="AC51" t="s">
        <v>37</v>
      </c>
      <c r="AD51" t="s">
        <v>38</v>
      </c>
    </row>
    <row r="52" spans="23:30">
      <c r="X52" t="s">
        <v>70</v>
      </c>
      <c r="Y52">
        <v>2.66</v>
      </c>
      <c r="AB52">
        <v>155</v>
      </c>
    </row>
    <row r="53" spans="23:30">
      <c r="W53" s="16" t="s">
        <v>50</v>
      </c>
      <c r="X53" t="s">
        <v>63</v>
      </c>
      <c r="Y53">
        <v>2.17</v>
      </c>
      <c r="AB53">
        <v>174</v>
      </c>
    </row>
    <row r="54" spans="23:30">
      <c r="W54" s="16"/>
      <c r="X54" t="s">
        <v>64</v>
      </c>
      <c r="Y54">
        <v>1.61</v>
      </c>
      <c r="AB54">
        <v>196</v>
      </c>
    </row>
    <row r="55" spans="23:30">
      <c r="W55" s="16"/>
      <c r="X55" t="s">
        <v>65</v>
      </c>
      <c r="Y55">
        <v>1.37</v>
      </c>
      <c r="AB55">
        <v>225</v>
      </c>
    </row>
    <row r="56" spans="23:30">
      <c r="W56" s="16"/>
      <c r="X56" t="s">
        <v>69</v>
      </c>
      <c r="Y56" s="11" t="s">
        <v>72</v>
      </c>
      <c r="Z56">
        <v>1.04</v>
      </c>
      <c r="AA56">
        <v>1.1499999999999999</v>
      </c>
      <c r="AB56" s="11" t="s">
        <v>75</v>
      </c>
      <c r="AC56">
        <v>149</v>
      </c>
      <c r="AD56">
        <v>141</v>
      </c>
    </row>
    <row r="57" spans="23:30">
      <c r="W57" s="16"/>
      <c r="X57" t="s">
        <v>66</v>
      </c>
      <c r="Y57">
        <v>1.1299999999999999</v>
      </c>
      <c r="Z57">
        <v>1.04</v>
      </c>
      <c r="AA57">
        <v>1.1599999999999999</v>
      </c>
      <c r="AB57">
        <v>222</v>
      </c>
      <c r="AC57">
        <v>184</v>
      </c>
      <c r="AD57">
        <v>166</v>
      </c>
    </row>
    <row r="58" spans="23:30">
      <c r="W58" s="16"/>
      <c r="X58" t="s">
        <v>67</v>
      </c>
      <c r="Y58">
        <v>0.84</v>
      </c>
      <c r="Z58">
        <v>0.84</v>
      </c>
      <c r="AA58">
        <v>1</v>
      </c>
      <c r="AB58">
        <v>168</v>
      </c>
      <c r="AC58">
        <v>187</v>
      </c>
      <c r="AD58">
        <v>159</v>
      </c>
    </row>
    <row r="59" spans="23:30">
      <c r="W59" s="16"/>
      <c r="X59" t="s">
        <v>68</v>
      </c>
      <c r="Y59">
        <v>0.42</v>
      </c>
      <c r="Z59">
        <v>0.45</v>
      </c>
      <c r="AA59">
        <v>0.38</v>
      </c>
      <c r="AB59">
        <v>114</v>
      </c>
      <c r="AC59">
        <v>148</v>
      </c>
      <c r="AD59">
        <v>119</v>
      </c>
    </row>
    <row r="60" spans="23:30">
      <c r="W60" s="16"/>
      <c r="X60" t="s">
        <v>70</v>
      </c>
      <c r="Y60">
        <v>2.09</v>
      </c>
      <c r="AB60">
        <v>187</v>
      </c>
    </row>
    <row r="61" spans="23:30">
      <c r="W61" s="16" t="s">
        <v>49</v>
      </c>
      <c r="X61" t="s">
        <v>63</v>
      </c>
      <c r="Y61">
        <v>1.8</v>
      </c>
      <c r="AB61">
        <v>205</v>
      </c>
    </row>
    <row r="62" spans="23:30">
      <c r="W62" s="16"/>
      <c r="X62" t="s">
        <v>64</v>
      </c>
      <c r="Y62">
        <v>1.44</v>
      </c>
      <c r="AB62">
        <v>227</v>
      </c>
    </row>
    <row r="63" spans="23:30">
      <c r="W63" s="16"/>
      <c r="X63" t="s">
        <v>65</v>
      </c>
      <c r="Y63">
        <v>1.19</v>
      </c>
      <c r="AB63">
        <v>226</v>
      </c>
    </row>
    <row r="64" spans="23:30">
      <c r="W64" s="16"/>
      <c r="X64" t="s">
        <v>69</v>
      </c>
      <c r="Y64" s="11" t="s">
        <v>73</v>
      </c>
      <c r="Z64">
        <v>0.95</v>
      </c>
      <c r="AA64">
        <v>0.9</v>
      </c>
      <c r="AB64" s="11" t="s">
        <v>76</v>
      </c>
      <c r="AC64">
        <v>174</v>
      </c>
      <c r="AD64">
        <v>163</v>
      </c>
    </row>
    <row r="65" spans="23:30">
      <c r="W65" s="16"/>
      <c r="X65" t="s">
        <v>66</v>
      </c>
      <c r="Y65">
        <v>1.08</v>
      </c>
      <c r="Z65">
        <v>0.92</v>
      </c>
      <c r="AA65">
        <v>0.92</v>
      </c>
      <c r="AB65">
        <v>231</v>
      </c>
      <c r="AC65">
        <v>153</v>
      </c>
      <c r="AD65">
        <v>152</v>
      </c>
    </row>
    <row r="66" spans="23:30">
      <c r="W66" s="16"/>
      <c r="X66" t="s">
        <v>67</v>
      </c>
      <c r="Y66">
        <v>0.76</v>
      </c>
      <c r="Z66">
        <v>0.82</v>
      </c>
      <c r="AA66">
        <v>0.68</v>
      </c>
      <c r="AB66">
        <v>154</v>
      </c>
      <c r="AC66">
        <v>124</v>
      </c>
      <c r="AD66">
        <v>136</v>
      </c>
    </row>
    <row r="67" spans="23:30">
      <c r="W67" s="16"/>
      <c r="X67" t="s">
        <v>68</v>
      </c>
      <c r="Y67">
        <v>0.3</v>
      </c>
      <c r="Z67">
        <v>0.32</v>
      </c>
      <c r="AA67">
        <v>0.33</v>
      </c>
      <c r="AB67">
        <v>104</v>
      </c>
      <c r="AC67">
        <v>66</v>
      </c>
      <c r="AD67">
        <v>119</v>
      </c>
    </row>
    <row r="68" spans="23:30">
      <c r="W68" s="16"/>
      <c r="X68" t="s">
        <v>70</v>
      </c>
      <c r="Y68">
        <v>2.92</v>
      </c>
      <c r="AB68">
        <v>245</v>
      </c>
    </row>
    <row r="69" spans="23:30">
      <c r="W69" s="16" t="s">
        <v>45</v>
      </c>
      <c r="X69" t="s">
        <v>63</v>
      </c>
      <c r="Y69">
        <v>2.36</v>
      </c>
      <c r="AB69">
        <v>246</v>
      </c>
    </row>
    <row r="70" spans="23:30">
      <c r="W70" s="16"/>
      <c r="X70" t="s">
        <v>64</v>
      </c>
      <c r="Y70">
        <v>1.94</v>
      </c>
      <c r="AB70">
        <v>242</v>
      </c>
    </row>
    <row r="71" spans="23:30">
      <c r="W71" s="16"/>
      <c r="X71" t="s">
        <v>65</v>
      </c>
      <c r="Y71">
        <v>1.46</v>
      </c>
      <c r="AB71">
        <v>260</v>
      </c>
    </row>
    <row r="72" spans="23:30">
      <c r="W72" s="16"/>
      <c r="X72" t="s">
        <v>69</v>
      </c>
      <c r="Y72" s="11" t="s">
        <v>74</v>
      </c>
      <c r="Z72">
        <v>1.31</v>
      </c>
      <c r="AA72">
        <v>1.32</v>
      </c>
      <c r="AB72" s="11" t="s">
        <v>77</v>
      </c>
      <c r="AC72">
        <v>224</v>
      </c>
      <c r="AD72">
        <v>220</v>
      </c>
    </row>
    <row r="73" spans="23:30">
      <c r="W73" s="16"/>
      <c r="X73" t="s">
        <v>66</v>
      </c>
      <c r="Y73">
        <v>1.1000000000000001</v>
      </c>
      <c r="Z73">
        <v>1.34</v>
      </c>
      <c r="AA73">
        <v>1.37</v>
      </c>
      <c r="AB73">
        <v>215</v>
      </c>
      <c r="AC73">
        <v>257</v>
      </c>
      <c r="AD73">
        <v>219</v>
      </c>
    </row>
    <row r="74" spans="23:30">
      <c r="W74" s="16"/>
      <c r="X74" t="s">
        <v>67</v>
      </c>
      <c r="Y74">
        <v>0.87</v>
      </c>
      <c r="Z74">
        <v>1.02</v>
      </c>
      <c r="AA74">
        <v>0.93</v>
      </c>
      <c r="AB74">
        <v>197</v>
      </c>
      <c r="AC74">
        <v>192</v>
      </c>
      <c r="AD74">
        <v>182</v>
      </c>
    </row>
    <row r="75" spans="23:30">
      <c r="W75" s="16"/>
      <c r="X75" t="s">
        <v>68</v>
      </c>
      <c r="Y75">
        <v>0.37</v>
      </c>
      <c r="Z75">
        <v>0.39</v>
      </c>
      <c r="AA75">
        <v>0.39</v>
      </c>
      <c r="AB75">
        <v>110</v>
      </c>
      <c r="AC75">
        <v>116</v>
      </c>
      <c r="AD75">
        <v>96</v>
      </c>
    </row>
    <row r="76" spans="23:30">
      <c r="W76" s="16"/>
    </row>
    <row r="77" spans="23:30">
      <c r="W77" s="10"/>
      <c r="Y77" s="15" t="s">
        <v>34</v>
      </c>
      <c r="Z77" s="15"/>
      <c r="AA77" s="15"/>
      <c r="AB77" s="15"/>
      <c r="AC77" s="15"/>
      <c r="AD77" s="15"/>
    </row>
    <row r="78" spans="23:30">
      <c r="W78" s="10"/>
      <c r="Y78" t="s">
        <v>56</v>
      </c>
      <c r="Z78" t="s">
        <v>57</v>
      </c>
      <c r="AA78" t="s">
        <v>58</v>
      </c>
      <c r="AB78" t="s">
        <v>56</v>
      </c>
      <c r="AC78" t="s">
        <v>57</v>
      </c>
      <c r="AD78" t="s">
        <v>58</v>
      </c>
    </row>
    <row r="79" spans="23:30">
      <c r="X79" t="s">
        <v>71</v>
      </c>
      <c r="Z79">
        <v>0.32100000000000001</v>
      </c>
      <c r="AC79">
        <v>116</v>
      </c>
    </row>
    <row r="80" spans="23:30">
      <c r="X80" t="s">
        <v>63</v>
      </c>
      <c r="Z80">
        <v>0.309</v>
      </c>
      <c r="AC80">
        <v>103</v>
      </c>
    </row>
    <row r="81" spans="24:30">
      <c r="X81" t="s">
        <v>64</v>
      </c>
      <c r="Z81">
        <v>0.23699999999999999</v>
      </c>
      <c r="AC81">
        <v>72</v>
      </c>
    </row>
    <row r="82" spans="24:30">
      <c r="X82" t="s">
        <v>65</v>
      </c>
      <c r="Z82">
        <v>0.26100000000000001</v>
      </c>
      <c r="AC82">
        <v>103</v>
      </c>
    </row>
    <row r="83" spans="24:30">
      <c r="X83" t="s">
        <v>69</v>
      </c>
      <c r="Y83">
        <v>0.113</v>
      </c>
      <c r="Z83">
        <v>9.1999999999999998E-2</v>
      </c>
      <c r="AA83">
        <v>0.16</v>
      </c>
      <c r="AB83">
        <v>47</v>
      </c>
      <c r="AC83">
        <v>28</v>
      </c>
      <c r="AD83">
        <v>50</v>
      </c>
    </row>
    <row r="84" spans="24:30">
      <c r="X84" t="s">
        <v>66</v>
      </c>
      <c r="Y84">
        <v>0.105</v>
      </c>
      <c r="Z84">
        <v>7.5999999999999998E-2</v>
      </c>
      <c r="AA84">
        <v>0.13100000000000001</v>
      </c>
      <c r="AB84">
        <v>55</v>
      </c>
      <c r="AC84">
        <v>37</v>
      </c>
      <c r="AD84">
        <v>65</v>
      </c>
    </row>
    <row r="85" spans="24:30">
      <c r="X85" t="s">
        <v>67</v>
      </c>
      <c r="Y85">
        <v>9.9000000000000005E-2</v>
      </c>
      <c r="Z85">
        <v>0.121</v>
      </c>
      <c r="AA85">
        <v>0.21</v>
      </c>
      <c r="AB85">
        <v>45</v>
      </c>
      <c r="AC85">
        <v>34</v>
      </c>
      <c r="AD85">
        <v>59</v>
      </c>
    </row>
    <row r="86" spans="24:30">
      <c r="X86" t="s">
        <v>68</v>
      </c>
      <c r="Y86">
        <v>9.1999999999999998E-2</v>
      </c>
      <c r="Z86">
        <v>0.08</v>
      </c>
      <c r="AA86">
        <v>0.13800000000000001</v>
      </c>
      <c r="AB86">
        <v>23</v>
      </c>
      <c r="AC86">
        <v>32</v>
      </c>
      <c r="AD86">
        <v>53</v>
      </c>
    </row>
    <row r="88" spans="24:30">
      <c r="X88" t="s">
        <v>78</v>
      </c>
    </row>
    <row r="89" spans="24:30">
      <c r="X89" t="s">
        <v>60</v>
      </c>
    </row>
    <row r="90" spans="24:30">
      <c r="X90" t="s">
        <v>79</v>
      </c>
    </row>
    <row r="91" spans="24:30">
      <c r="X91" t="s">
        <v>80</v>
      </c>
    </row>
  </sheetData>
  <mergeCells count="13">
    <mergeCell ref="AF2:AH2"/>
    <mergeCell ref="Y77:AD77"/>
    <mergeCell ref="W53:W60"/>
    <mergeCell ref="W61:W68"/>
    <mergeCell ref="W69:W76"/>
    <mergeCell ref="AB2:AD2"/>
    <mergeCell ref="Y2:AA2"/>
    <mergeCell ref="Y50:AA50"/>
    <mergeCell ref="AB50:AD50"/>
    <mergeCell ref="W4:W12"/>
    <mergeCell ref="W13:W21"/>
    <mergeCell ref="W22:W30"/>
    <mergeCell ref="Y32:AD32"/>
  </mergeCells>
  <pageMargins left="0.7" right="0.7" top="0.75" bottom="0.75" header="0.3" footer="0.3"/>
  <pageSetup paperSize="9"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2015-06-08T07:49:13Z</dcterms:created>
  <dcterms:modified xsi:type="dcterms:W3CDTF">2016-04-20T12:34:04Z</dcterms:modified>
</cp:coreProperties>
</file>